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49DDD3C-619A-4890-927E-DBA984C27E60}" xr6:coauthVersionLast="47" xr6:coauthVersionMax="47" xr10:uidLastSave="{00000000-0000-0000-0000-000000000000}"/>
  <bookViews>
    <workbookView xWindow="-108" yWindow="-108" windowWidth="23256" windowHeight="12456" tabRatio="632" firstSheet="54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53" l="1"/>
  <c r="Y51" i="152"/>
  <c r="Q50" i="152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7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N34" i="153" s="1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N21" i="153" s="1"/>
  <c r="U20" i="153"/>
  <c r="K20" i="153"/>
  <c r="X19" i="153"/>
  <c r="U19" i="153"/>
  <c r="K19" i="153"/>
  <c r="C18" i="153"/>
  <c r="C17" i="153"/>
  <c r="K16" i="153"/>
  <c r="N16" i="153"/>
  <c r="K15" i="153"/>
  <c r="N15" i="153" s="1"/>
  <c r="K14" i="153"/>
  <c r="U13" i="153"/>
  <c r="K13" i="153"/>
  <c r="X12" i="153"/>
  <c r="U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Q44" i="152"/>
  <c r="G7" i="153" l="1"/>
  <c r="N35" i="153"/>
  <c r="N47" i="153"/>
  <c r="N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Q43" i="152"/>
  <c r="Q42" i="152" l="1"/>
  <c r="D42" i="152"/>
  <c r="Q40" i="152"/>
  <c r="Q37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Y47" i="152" s="1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Z26" i="152"/>
  <c r="D21" i="126"/>
  <c r="Y48" i="152" l="1"/>
  <c r="Y49" i="152" s="1"/>
  <c r="Y50" i="152" s="1"/>
  <c r="Y52" i="152" s="1"/>
  <c r="Y53" i="152" s="1"/>
  <c r="Y54" i="152" s="1"/>
  <c r="G63" i="153" s="1"/>
  <c r="Y7" i="153" s="1"/>
  <c r="Z33" i="152"/>
  <c r="U12" i="126"/>
  <c r="Y8" i="153" l="1"/>
  <c r="Y9" i="153" s="1"/>
  <c r="Y10" i="153" s="1"/>
  <c r="Y11" i="153" s="1"/>
  <c r="Y12" i="153" s="1"/>
  <c r="Z47" i="152"/>
  <c r="Z40" i="152"/>
  <c r="D14" i="126"/>
  <c r="Y13" i="153" l="1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Y16" i="153" s="1"/>
  <c r="Y17" i="153" s="1"/>
  <c r="Y18" i="153" s="1"/>
  <c r="Y19" i="153" s="1"/>
  <c r="D28" i="125"/>
  <c r="Y20" i="153" l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Z19" i="153"/>
  <c r="D7" i="125"/>
  <c r="Y34" i="153" l="1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S39" i="152"/>
  <c r="R39" i="152" s="1"/>
  <c r="Q41" i="152" l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P10" i="153"/>
  <c r="O10" i="153" s="1"/>
  <c r="Q12" i="153" l="1"/>
  <c r="S12" i="153" s="1"/>
  <c r="R12" i="153" s="1"/>
  <c r="P11" i="153"/>
  <c r="O11" i="153" s="1"/>
  <c r="S11" i="153"/>
  <c r="R11" i="153" s="1"/>
  <c r="Q13" i="153" l="1"/>
  <c r="P12" i="153"/>
  <c r="O12" i="153" s="1"/>
  <c r="Q14" i="153" l="1"/>
  <c r="P13" i="153"/>
  <c r="O13" i="153" s="1"/>
  <c r="S14" i="153"/>
  <c r="R14" i="153" s="1"/>
  <c r="S13" i="153"/>
  <c r="R13" i="153" s="1"/>
  <c r="P14" i="153" l="1"/>
  <c r="O14" i="153" s="1"/>
  <c r="Q15" i="153"/>
  <c r="P15" i="153" l="1"/>
  <c r="O15" i="153" s="1"/>
  <c r="Q16" i="153"/>
  <c r="S15" i="153"/>
  <c r="R15" i="153" s="1"/>
  <c r="S16" i="153"/>
  <c r="R16" i="153" s="1"/>
  <c r="Q17" i="153" l="1"/>
  <c r="P16" i="153"/>
  <c r="O16" i="153" s="1"/>
  <c r="P17" i="153" l="1"/>
  <c r="O17" i="153" s="1"/>
  <c r="Q18" i="153"/>
  <c r="S17" i="153"/>
  <c r="R17" i="153" s="1"/>
  <c r="P18" i="153" l="1"/>
  <c r="O18" i="153" s="1"/>
  <c r="Q19" i="153"/>
  <c r="S18" i="153"/>
  <c r="R18" i="153" s="1"/>
  <c r="Q20" i="153" l="1"/>
  <c r="P19" i="153"/>
  <c r="O19" i="153" s="1"/>
  <c r="S19" i="153"/>
  <c r="R19" i="153" s="1"/>
  <c r="Q21" i="153" l="1"/>
  <c r="P20" i="153"/>
  <c r="O20" i="153" s="1"/>
  <c r="S20" i="153"/>
  <c r="R20" i="153" s="1"/>
  <c r="Q22" i="153" l="1"/>
  <c r="P21" i="153"/>
  <c r="O21" i="153" s="1"/>
  <c r="S21" i="153"/>
  <c r="R21" i="153" s="1"/>
  <c r="P22" i="153" l="1"/>
  <c r="O22" i="153" s="1"/>
  <c r="Q23" i="153"/>
  <c r="S22" i="153"/>
  <c r="R22" i="153" s="1"/>
  <c r="P23" i="153" l="1"/>
  <c r="O23" i="153" s="1"/>
  <c r="Q24" i="153"/>
  <c r="S23" i="153"/>
  <c r="R23" i="153" s="1"/>
  <c r="Q25" i="153" l="1"/>
  <c r="P24" i="153"/>
  <c r="O24" i="153" s="1"/>
  <c r="S24" i="153"/>
  <c r="R24" i="153" s="1"/>
  <c r="P25" i="153" l="1"/>
  <c r="O25" i="153" s="1"/>
  <c r="Q26" i="153"/>
  <c r="S25" i="153"/>
  <c r="R25" i="153" s="1"/>
  <c r="Q27" i="153" l="1"/>
  <c r="P26" i="153"/>
  <c r="O26" i="153" s="1"/>
  <c r="S26" i="153"/>
  <c r="R26" i="153" s="1"/>
  <c r="Q28" i="153" l="1"/>
  <c r="P27" i="153"/>
  <c r="O27" i="153" s="1"/>
  <c r="S27" i="153"/>
  <c r="R27" i="153" s="1"/>
  <c r="P28" i="153" l="1"/>
  <c r="O28" i="153" s="1"/>
  <c r="Q29" i="153"/>
  <c r="S28" i="153"/>
  <c r="R28" i="153" s="1"/>
  <c r="Q30" i="153" l="1"/>
  <c r="P29" i="153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Q34" i="153" l="1"/>
  <c r="P33" i="153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Q36" i="153"/>
  <c r="S35" i="153"/>
  <c r="R35" i="153" s="1"/>
  <c r="P36" i="153" l="1"/>
  <c r="O36" i="153" s="1"/>
  <c r="Q37" i="153"/>
  <c r="S36" i="153"/>
  <c r="R36" i="153" s="1"/>
  <c r="P37" i="153" l="1"/>
  <c r="O37" i="153" s="1"/>
  <c r="Q38" i="153"/>
  <c r="S37" i="153"/>
  <c r="R37" i="153" s="1"/>
  <c r="P38" i="153" l="1"/>
  <c r="O38" i="153" s="1"/>
  <c r="Q39" i="153"/>
  <c r="S38" i="153"/>
  <c r="R38" i="153" s="1"/>
  <c r="P39" i="153" l="1"/>
  <c r="O39" i="153" s="1"/>
  <c r="Q40" i="153"/>
  <c r="S39" i="153"/>
  <c r="R39" i="153" s="1"/>
  <c r="P40" i="153" l="1"/>
  <c r="O40" i="153" s="1"/>
  <c r="Q41" i="153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<sst xmlns="http://schemas.openxmlformats.org/spreadsheetml/2006/main" count="2222" uniqueCount="404">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</sst>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="120" zoomScaleNormal="120" workbookViewId="0">
      <pane xSplit="2" ySplit="6" topLeftCell="C45" activePane="bottomRight" state="frozen"/>
      <selection pane="topRight" activeCell="C1" sqref="C1"/>
      <selection pane="bottomLeft" activeCell="A7" sqref="A7"/>
      <selection pane="bottomRight" activeCell="I54" sqref="I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-7500</v>
      </c>
      <c r="J33" s="25">
        <v>-800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-1800</v>
      </c>
      <c r="J34" s="25">
        <v>-800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6400</v>
      </c>
      <c r="J35" s="25">
        <v>-800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-3800</v>
      </c>
      <c r="J36" s="25">
        <v>-800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5200</v>
      </c>
      <c r="J37" s="25">
        <v>-800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4200</v>
      </c>
      <c r="J40" s="25">
        <v>-700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9100</v>
      </c>
      <c r="J41" s="25">
        <v>-700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-600</v>
      </c>
      <c r="J42" s="25">
        <v>-700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-3600</v>
      </c>
      <c r="J43" s="25">
        <v>-700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-2700</v>
      </c>
      <c r="J44" s="25">
        <v>-700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10900</v>
      </c>
      <c r="J47" s="25">
        <v>-2100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3500</v>
      </c>
      <c r="J48" s="25">
        <v>-2100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10100</v>
      </c>
      <c r="J49" s="25">
        <v>-2100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-14100</v>
      </c>
      <c r="J50" s="25">
        <v>-2100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-6550</v>
      </c>
      <c r="J51" s="25">
        <v>-2100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900</v>
      </c>
      <c r="J54" s="25">
        <v>-2000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110" zoomScaleNormal="11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3" sqref="D23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-5124+24958</f>
        <v>19834</v>
      </c>
      <c r="E7" s="197"/>
      <c r="F7" s="198"/>
      <c r="G7" s="199">
        <f>D7+E7+F7-G61-G62</f>
        <v>2482219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2482219</v>
      </c>
      <c r="O7" s="205">
        <f>P7/T7</f>
        <v>2480833.5099999998</v>
      </c>
      <c r="P7" s="206">
        <f>(+$Q7-$Q$3)</f>
        <v>2480833.5099999998</v>
      </c>
      <c r="Q7" s="207">
        <f>G60+N7</f>
        <v>2649333.5099999998</v>
      </c>
      <c r="R7" s="208">
        <f t="shared" ref="R7:R56" si="1">$S7/$Q$3*100</f>
        <v>1572.3047537091986</v>
      </c>
      <c r="S7" s="209">
        <f>$Q7</f>
        <v>2649333.5099999998</v>
      </c>
      <c r="T7" s="210">
        <v>1</v>
      </c>
      <c r="U7" s="211">
        <f>B7</f>
        <v>46014</v>
      </c>
      <c r="V7" s="212"/>
      <c r="W7" s="213"/>
      <c r="X7" s="216" t="e">
        <f>AVERAGE(W7:W11)</f>
        <v>#DIV/0!</v>
      </c>
      <c r="Y7" s="322">
        <f>G63-K7-L7</f>
        <v>-2604179</v>
      </c>
      <c r="Z7" s="216">
        <f>AVERAGE(Y7:Y13)</f>
        <v>-2604179</v>
      </c>
      <c r="AA7" s="92"/>
    </row>
    <row r="8" spans="2:255">
      <c r="B8" s="116">
        <v>46015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4" si="3">P8/T8</f>
        <v>2480833.0099999998</v>
      </c>
      <c r="P8" s="163">
        <f>(IF($Q8&lt;0,-$Q$3+P7,($Q8-$Q$3)+P7))</f>
        <v>4961666.0199999996</v>
      </c>
      <c r="Q8" s="164">
        <f>Q7+N8-1</f>
        <v>2649332.5099999998</v>
      </c>
      <c r="R8" s="29">
        <f t="shared" si="1"/>
        <v>1572.3044569732936</v>
      </c>
      <c r="S8" s="165">
        <f>SUM($Q$7:$Q8)/T8</f>
        <v>2649333.0099999998</v>
      </c>
      <c r="T8" s="166">
        <v>2</v>
      </c>
      <c r="U8" s="138">
        <f>B7+6</f>
        <v>46020</v>
      </c>
      <c r="V8" s="131"/>
      <c r="W8" s="105"/>
      <c r="X8" s="217"/>
      <c r="Y8" s="181">
        <f>Y7-K8-L8</f>
        <v>-2604179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2480832.8433333333</v>
      </c>
      <c r="P9" s="163">
        <f t="shared" ref="P9" si="4">(IF($Q9&lt;0,-$Q$3+P8,($Q9-$Q$3)+P8))</f>
        <v>7442498.5299999993</v>
      </c>
      <c r="Q9" s="164">
        <f>Q8+N9</f>
        <v>2649332.5099999998</v>
      </c>
      <c r="R9" s="29">
        <f t="shared" si="1"/>
        <v>1572.3049515331354</v>
      </c>
      <c r="S9" s="5">
        <f>SUM($Q$7:$Q9)/T9+1</f>
        <v>2649333.8433333333</v>
      </c>
      <c r="T9" s="17">
        <v>3</v>
      </c>
      <c r="U9" s="4"/>
      <c r="V9" s="131"/>
      <c r="W9" s="105"/>
      <c r="X9" s="217"/>
      <c r="Y9" s="181">
        <f>Y8-K9-L9</f>
        <v>-2604179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2480832.7599999998</v>
      </c>
      <c r="P10" s="163">
        <f>(IF($Q10&lt;0,-$Q$3+P9,($Q10-$Q$3)+P9))</f>
        <v>9923331.0399999991</v>
      </c>
      <c r="Q10" s="164">
        <f t="shared" ref="Q10:Q11" si="5">Q9+N10</f>
        <v>2649332.5099999998</v>
      </c>
      <c r="R10" s="29">
        <f t="shared" si="1"/>
        <v>1572.3037151335311</v>
      </c>
      <c r="S10" s="5">
        <f>SUM($Q$7:$Q10)/T10-1</f>
        <v>2649331.7599999998</v>
      </c>
      <c r="T10" s="17">
        <v>4</v>
      </c>
      <c r="U10" s="4"/>
      <c r="V10" s="131"/>
      <c r="W10" s="105"/>
      <c r="X10" s="217"/>
      <c r="Y10" s="181">
        <f>Y9-K10-L10</f>
        <v>-2604179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2480832.71</v>
      </c>
      <c r="P11" s="163">
        <f t="shared" ref="P11:P56" si="6">(IF($Q11&lt;0,-$Q$3+P10,($Q11-$Q$3)+P10))</f>
        <v>12404163.549999999</v>
      </c>
      <c r="Q11" s="164">
        <f t="shared" si="5"/>
        <v>2649332.5099999998</v>
      </c>
      <c r="R11" s="29">
        <f t="shared" si="1"/>
        <v>1572.3042789317508</v>
      </c>
      <c r="S11" s="5">
        <f>SUM($Q$7:$Q11)/T11</f>
        <v>2649332.71</v>
      </c>
      <c r="T11" s="17">
        <v>5</v>
      </c>
      <c r="U11" s="27"/>
      <c r="V11" s="134"/>
      <c r="W11" s="105"/>
      <c r="X11" s="217"/>
      <c r="Y11" s="181">
        <f t="shared" ref="Y11:Y18" si="7">Y10-K11-L11</f>
        <v>-2604179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2480832.8433333333</v>
      </c>
      <c r="P12" s="163">
        <f t="shared" si="6"/>
        <v>14884997.059999999</v>
      </c>
      <c r="Q12" s="164">
        <f>Q11+N12+1</f>
        <v>2649333.5099999998</v>
      </c>
      <c r="R12" s="29">
        <f t="shared" si="1"/>
        <v>1572.3049515331354</v>
      </c>
      <c r="S12" s="5">
        <f>SUM($Q$7:$Q12)/T12+1</f>
        <v>2649333.8433333333</v>
      </c>
      <c r="T12" s="17">
        <v>6</v>
      </c>
      <c r="U12" s="4">
        <f>B12</f>
        <v>46019</v>
      </c>
      <c r="V12" s="131"/>
      <c r="W12" s="105"/>
      <c r="X12" s="217" t="e">
        <f>AVERAGE(W12:W20)</f>
        <v>#DIV/0!</v>
      </c>
      <c r="Y12" s="181">
        <f>Y11-K12-L12</f>
        <v>-2604179</v>
      </c>
      <c r="Z12" s="217">
        <f>AVERAGE(Y12:Y20)</f>
        <v>-2604179.4444444445</v>
      </c>
      <c r="AA12" s="92"/>
    </row>
    <row r="13" spans="2:255">
      <c r="B13" s="116">
        <v>46020</v>
      </c>
      <c r="C13" s="14"/>
      <c r="D13" s="87"/>
      <c r="E13" s="87"/>
      <c r="F13" s="23"/>
      <c r="G13" s="26">
        <f>D13+E13+F13-E8-F8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2480832.7957142857</v>
      </c>
      <c r="P13" s="163">
        <f t="shared" si="6"/>
        <v>17365829.57</v>
      </c>
      <c r="Q13" s="164">
        <f>Q12+N13-1</f>
        <v>2649332.5099999998</v>
      </c>
      <c r="R13" s="29">
        <f t="shared" si="1"/>
        <v>1572.3043298007631</v>
      </c>
      <c r="S13" s="5">
        <f>SUM($Q$7:$Q13)/T13</f>
        <v>2649332.7957142857</v>
      </c>
      <c r="T13" s="17">
        <v>7</v>
      </c>
      <c r="U13" s="138">
        <f>B12+8</f>
        <v>46027</v>
      </c>
      <c r="V13" s="249"/>
      <c r="W13" s="105"/>
      <c r="X13" s="217"/>
      <c r="Y13" s="181">
        <f>Y12-K13-L13</f>
        <v>-2604179</v>
      </c>
      <c r="Z13" s="217"/>
      <c r="AA13" s="92"/>
      <c r="AB13" s="92"/>
    </row>
    <row r="14" spans="2:255">
      <c r="B14" s="116">
        <v>46021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2480833.7599999998</v>
      </c>
      <c r="P14" s="163">
        <f t="shared" si="6"/>
        <v>19846662.079999998</v>
      </c>
      <c r="Q14" s="164">
        <f>Q13+N14</f>
        <v>2649332.5099999998</v>
      </c>
      <c r="R14" s="29">
        <f t="shared" si="1"/>
        <v>1572.304308605341</v>
      </c>
      <c r="S14" s="5">
        <f>SUM($Q$7:$Q14)/T14</f>
        <v>2649332.7599999998</v>
      </c>
      <c r="T14" s="17">
        <v>8</v>
      </c>
      <c r="U14" s="4"/>
      <c r="V14" s="4"/>
      <c r="W14" s="105"/>
      <c r="X14" s="217"/>
      <c r="Y14" s="181">
        <f>Y13-K14-L14</f>
        <v>-2604179</v>
      </c>
      <c r="Z14" s="217"/>
      <c r="AA14" s="92"/>
    </row>
    <row r="15" spans="2:255">
      <c r="B15" s="116">
        <v>46022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2480832.8433333328</v>
      </c>
      <c r="P15" s="7">
        <f t="shared" si="6"/>
        <v>22327495.589999996</v>
      </c>
      <c r="Q15" s="164">
        <f>Q14+N15+1</f>
        <v>2649333.5099999998</v>
      </c>
      <c r="R15" s="29">
        <f t="shared" si="1"/>
        <v>1572.304358061325</v>
      </c>
      <c r="S15" s="5">
        <f>SUM($Q$7:$Q15)/T15</f>
        <v>2649332.8433333328</v>
      </c>
      <c r="T15" s="17">
        <v>9</v>
      </c>
      <c r="U15" s="4"/>
      <c r="V15" s="4"/>
      <c r="W15" s="105"/>
      <c r="X15" s="217"/>
      <c r="Y15" s="181">
        <f>Y14-K15-L15</f>
        <v>-2604179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2480832.9099999992</v>
      </c>
      <c r="P16" s="70">
        <f t="shared" si="6"/>
        <v>24808329.099999994</v>
      </c>
      <c r="Q16" s="164">
        <f>Q15+N16</f>
        <v>2649333.5099999998</v>
      </c>
      <c r="R16" s="71">
        <f t="shared" si="1"/>
        <v>1572.3043976261122</v>
      </c>
      <c r="S16" s="72">
        <f>SUM($Q$7:$Q16)/T16</f>
        <v>2649332.9099999992</v>
      </c>
      <c r="T16" s="73">
        <v>10</v>
      </c>
      <c r="U16" s="218"/>
      <c r="V16" s="133"/>
      <c r="W16" s="105"/>
      <c r="X16" s="217"/>
      <c r="Y16" s="181">
        <f>Y15-K16-L16-1</f>
        <v>-2604180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/>
      <c r="F17" s="23"/>
      <c r="G17" s="26">
        <f>D17+E17+F17-E15-F15</f>
        <v>0</v>
      </c>
      <c r="H17" s="132"/>
      <c r="I17" s="63"/>
      <c r="J17" s="63"/>
      <c r="K17" s="170"/>
      <c r="L17" s="171"/>
      <c r="M17" s="153"/>
      <c r="N17" s="149"/>
      <c r="O17" s="67">
        <f t="shared" si="3"/>
        <v>2480832.9645454539</v>
      </c>
      <c r="P17" s="7">
        <f t="shared" si="6"/>
        <v>27289162.609999992</v>
      </c>
      <c r="Q17" s="164">
        <f t="shared" ref="Q17:Q18" si="10">Q16+N17</f>
        <v>2649333.5099999998</v>
      </c>
      <c r="R17" s="29">
        <f t="shared" si="1"/>
        <v>1572.3044299973021</v>
      </c>
      <c r="S17" s="5">
        <f>SUM($Q$7:$Q17)/T17</f>
        <v>2649332.9645454539</v>
      </c>
      <c r="T17" s="18">
        <v>11</v>
      </c>
      <c r="U17" s="27"/>
      <c r="V17" s="136"/>
      <c r="W17" s="105"/>
      <c r="X17" s="217"/>
      <c r="Y17" s="181">
        <f t="shared" si="7"/>
        <v>-2604180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2480833.0099999993</v>
      </c>
      <c r="P18" s="7">
        <f t="shared" si="6"/>
        <v>29769996.11999999</v>
      </c>
      <c r="Q18" s="164">
        <f t="shared" si="10"/>
        <v>2649333.5099999998</v>
      </c>
      <c r="R18" s="29">
        <f t="shared" si="1"/>
        <v>1572.3044569732933</v>
      </c>
      <c r="S18" s="5">
        <f>SUM($Q$7:$Q18)/T18</f>
        <v>2649333.0099999993</v>
      </c>
      <c r="T18" s="18">
        <v>12</v>
      </c>
      <c r="U18" s="27"/>
      <c r="V18" s="136"/>
      <c r="W18" s="105"/>
      <c r="X18" s="217"/>
      <c r="Y18" s="181">
        <f t="shared" si="7"/>
        <v>-2604180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2480833.1253846143</v>
      </c>
      <c r="P19" s="7">
        <f t="shared" si="6"/>
        <v>32250830.629999988</v>
      </c>
      <c r="Q19" s="164">
        <f>Q18+N19+1</f>
        <v>2649334.5099999998</v>
      </c>
      <c r="R19" s="29">
        <f t="shared" si="1"/>
        <v>1572.3045254508097</v>
      </c>
      <c r="S19" s="5">
        <f>SUM($Q$7:$Q19)/T19</f>
        <v>2649333.1253846143</v>
      </c>
      <c r="T19" s="18">
        <v>13</v>
      </c>
      <c r="U19" s="138">
        <f>B19</f>
        <v>46026</v>
      </c>
      <c r="V19" s="310"/>
      <c r="W19" s="105"/>
      <c r="X19" s="217" t="e">
        <f>AVERAGE(W19:W27)</f>
        <v>#DIV/0!</v>
      </c>
      <c r="Y19" s="181">
        <f>Y18-K19-L19</f>
        <v>-2604180</v>
      </c>
      <c r="Z19" s="217">
        <f>AVERAGE(Y19:Y27)</f>
        <v>-2604179.6666666665</v>
      </c>
      <c r="AA19" s="92"/>
      <c r="AD19" s="309"/>
    </row>
    <row r="20" spans="2:31">
      <c r="B20" s="116">
        <v>46027</v>
      </c>
      <c r="C20" s="14"/>
      <c r="D20" s="87"/>
      <c r="E20" s="87"/>
      <c r="F20" s="23"/>
      <c r="G20" s="26">
        <f>D20+E20+F20-E17-F17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2480833.0814285702</v>
      </c>
      <c r="P20" s="7">
        <f t="shared" si="6"/>
        <v>34731663.139999986</v>
      </c>
      <c r="Q20" s="164">
        <f>Q19+N20-2</f>
        <v>2649332.5099999998</v>
      </c>
      <c r="R20" s="29">
        <f t="shared" si="1"/>
        <v>1572.3044993641365</v>
      </c>
      <c r="S20" s="5">
        <f>SUM($Q$7:$Q20)/T20</f>
        <v>2649333.0814285702</v>
      </c>
      <c r="T20" s="18">
        <v>14</v>
      </c>
      <c r="U20" s="138">
        <f>B19+8</f>
        <v>46034</v>
      </c>
      <c r="V20" s="131"/>
      <c r="W20" s="105"/>
      <c r="X20" s="217"/>
      <c r="Y20" s="181">
        <f>Y19-K20-L20+1</f>
        <v>-2604179</v>
      </c>
      <c r="Z20" s="217"/>
      <c r="AA20" s="92"/>
      <c r="AB20" s="92"/>
    </row>
    <row r="21" spans="2:31">
      <c r="B21" s="116">
        <v>46028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2480833.0433333321</v>
      </c>
      <c r="P21" s="7">
        <f t="shared" si="6"/>
        <v>37212495.649999984</v>
      </c>
      <c r="Q21" s="164">
        <f>Q20+N21</f>
        <v>2649332.5099999998</v>
      </c>
      <c r="R21" s="29">
        <f t="shared" si="1"/>
        <v>1572.3044767556867</v>
      </c>
      <c r="S21" s="5">
        <f>SUM($Q$7:$Q21)/T21</f>
        <v>2649333.0433333321</v>
      </c>
      <c r="T21" s="18">
        <v>15</v>
      </c>
      <c r="U21" s="4"/>
      <c r="V21" s="131"/>
      <c r="W21" s="105"/>
      <c r="X21" s="217"/>
      <c r="Y21" s="181">
        <f>Y20-K21-L21</f>
        <v>-2604179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v>-24958</v>
      </c>
      <c r="E22" s="87"/>
      <c r="F22" s="23"/>
      <c r="G22" s="26">
        <f>D22+E22+F22-E21-F21</f>
        <v>-24958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-24958</v>
      </c>
      <c r="O22" s="67">
        <f t="shared" si="3"/>
        <v>2479273.1974999988</v>
      </c>
      <c r="P22" s="7">
        <f t="shared" si="6"/>
        <v>39668371.159999982</v>
      </c>
      <c r="Q22" s="164">
        <f>Q21+N22+1</f>
        <v>2624375.5099999998</v>
      </c>
      <c r="R22" s="29">
        <f t="shared" si="1"/>
        <v>1571.3787522255186</v>
      </c>
      <c r="S22" s="5">
        <f>SUM($Q$7:$Q22)/T22</f>
        <v>2647773.1974999988</v>
      </c>
      <c r="T22" s="18">
        <v>16</v>
      </c>
      <c r="U22" s="4"/>
      <c r="V22" s="131"/>
      <c r="W22" s="105"/>
      <c r="X22" s="217"/>
      <c r="Y22" s="181">
        <f>Y21-K22-L22</f>
        <v>-2604179</v>
      </c>
      <c r="Z22" s="217"/>
      <c r="AA22" s="92"/>
    </row>
    <row r="23" spans="2:31">
      <c r="B23" s="116">
        <v>46030</v>
      </c>
      <c r="C23" s="14"/>
      <c r="D23" s="87"/>
      <c r="E23" s="87"/>
      <c r="F23" s="23"/>
      <c r="G23" s="26">
        <f t="shared" ref="G23:G24" si="13"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2477896.8629411752</v>
      </c>
      <c r="P23" s="7">
        <f t="shared" si="6"/>
        <v>42124246.669999979</v>
      </c>
      <c r="Q23" s="164">
        <f>Q22+N23</f>
        <v>2624375.5099999998</v>
      </c>
      <c r="R23" s="29">
        <f t="shared" si="1"/>
        <v>1570.5619364636054</v>
      </c>
      <c r="S23" s="5">
        <f>SUM($Q$7:$Q23)/T23</f>
        <v>2646396.8629411752</v>
      </c>
      <c r="T23" s="18">
        <v>17</v>
      </c>
      <c r="U23" s="27"/>
      <c r="V23" s="135"/>
      <c r="W23" s="105"/>
      <c r="X23" s="217"/>
      <c r="Y23" s="181">
        <f>Y22-K23-L23-1</f>
        <v>-2604180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/>
      <c r="F24" s="23"/>
      <c r="G24" s="26">
        <f t="shared" si="13"/>
        <v>0</v>
      </c>
      <c r="H24" s="132"/>
      <c r="I24" s="63"/>
      <c r="J24" s="63"/>
      <c r="K24" s="170"/>
      <c r="L24" s="171"/>
      <c r="M24" s="153"/>
      <c r="N24" s="149"/>
      <c r="O24" s="67">
        <f t="shared" si="3"/>
        <v>2476673.4544444433</v>
      </c>
      <c r="P24" s="7">
        <f t="shared" si="6"/>
        <v>44580122.179999977</v>
      </c>
      <c r="Q24" s="164">
        <f t="shared" ref="Q24" si="14">Q23+N24</f>
        <v>2624375.5099999998</v>
      </c>
      <c r="R24" s="29">
        <f t="shared" si="1"/>
        <v>1569.8358780085719</v>
      </c>
      <c r="S24" s="5">
        <f>SUM($Q$7:$Q24)/T24</f>
        <v>2645173.4544444433</v>
      </c>
      <c r="T24" s="18">
        <v>18</v>
      </c>
      <c r="U24" s="4"/>
      <c r="V24" s="135"/>
      <c r="W24" s="105"/>
      <c r="X24" s="217"/>
      <c r="Y24" s="181">
        <f t="shared" ref="Y24:Y54" si="15">Y23-K24-L24</f>
        <v>-2604180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2475578.8257894726</v>
      </c>
      <c r="P25" s="7">
        <f t="shared" si="6"/>
        <v>47035997.689999975</v>
      </c>
      <c r="Q25" s="164">
        <f>Q24+N25</f>
        <v>2624375.5099999998</v>
      </c>
      <c r="R25" s="29">
        <f t="shared" si="1"/>
        <v>1569.1856532875208</v>
      </c>
      <c r="S25" s="5">
        <f>SUM($Q$7:$Q25)/T25-1</f>
        <v>2644077.8257894726</v>
      </c>
      <c r="T25" s="18">
        <v>19</v>
      </c>
      <c r="U25" s="4"/>
      <c r="V25" s="131"/>
      <c r="W25" s="105"/>
      <c r="X25" s="217"/>
      <c r="Y25" s="181">
        <f t="shared" si="15"/>
        <v>-2604180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2474593.7099999986</v>
      </c>
      <c r="P26" s="7">
        <f t="shared" si="6"/>
        <v>49491874.199999973</v>
      </c>
      <c r="Q26" s="164">
        <f>Q25+N26+1</f>
        <v>2624376.5099999998</v>
      </c>
      <c r="R26" s="29">
        <f t="shared" si="1"/>
        <v>1568.6016083086045</v>
      </c>
      <c r="S26" s="5">
        <f>SUM($Q$7:$Q26)/T26</f>
        <v>2643093.7099999986</v>
      </c>
      <c r="T26" s="18">
        <v>20</v>
      </c>
      <c r="U26" s="138">
        <f>B26</f>
        <v>46033</v>
      </c>
      <c r="V26" s="310"/>
      <c r="W26" s="105"/>
      <c r="X26" s="217" t="e">
        <f>AVERAGE(W26:W34)</f>
        <v>#DIV/0!</v>
      </c>
      <c r="Y26" s="181">
        <f t="shared" si="15"/>
        <v>-2604180</v>
      </c>
      <c r="Z26" s="217">
        <f>AVERAGE(Y26:Y34)</f>
        <v>-2604179.777777778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/>
      <c r="F27" s="23"/>
      <c r="G27" s="26">
        <f>D27+E27+F27-E24-F24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2473702.4147619032</v>
      </c>
      <c r="P27" s="7">
        <f t="shared" si="6"/>
        <v>51947750.709999971</v>
      </c>
      <c r="Q27" s="164">
        <f>Q26+N27</f>
        <v>2624376.5099999998</v>
      </c>
      <c r="R27" s="29">
        <f t="shared" si="1"/>
        <v>1568.0732431821384</v>
      </c>
      <c r="S27" s="5">
        <f>SUM($Q$7:$Q27)/T27+1</f>
        <v>2642203.4147619032</v>
      </c>
      <c r="T27" s="18">
        <v>21</v>
      </c>
      <c r="U27" s="138">
        <f>B28+6</f>
        <v>46041</v>
      </c>
      <c r="V27" s="159"/>
      <c r="W27" s="105"/>
      <c r="X27" s="217"/>
      <c r="Y27" s="181">
        <f>Y26-K27-L27</f>
        <v>-2604180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2472892.1009090897</v>
      </c>
      <c r="P28" s="7">
        <f t="shared" si="6"/>
        <v>54403626.219999969</v>
      </c>
      <c r="Q28" s="164">
        <f>Q27+N28-1</f>
        <v>2624375.5099999998</v>
      </c>
      <c r="R28" s="29">
        <f t="shared" si="1"/>
        <v>1567.5923447531688</v>
      </c>
      <c r="S28" s="5">
        <f>SUM($Q$7:$Q28)/T28+1</f>
        <v>2641393.1009090897</v>
      </c>
      <c r="T28" s="18">
        <v>22</v>
      </c>
      <c r="U28" s="4"/>
      <c r="V28" s="131"/>
      <c r="W28" s="105"/>
      <c r="X28" s="217"/>
      <c r="Y28" s="181">
        <f>Y27-K28-L28+2</f>
        <v>-2604178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2472152.2926086942</v>
      </c>
      <c r="P29" s="7">
        <f t="shared" si="6"/>
        <v>56859502.729999967</v>
      </c>
      <c r="Q29" s="164">
        <f>Q28+N29+1</f>
        <v>2624376.5099999998</v>
      </c>
      <c r="R29" s="29">
        <f t="shared" si="1"/>
        <v>1567.1526959102043</v>
      </c>
      <c r="S29" s="5">
        <f>SUM($Q$7:$Q29)/T29</f>
        <v>2640652.2926086942</v>
      </c>
      <c r="T29" s="18">
        <v>23</v>
      </c>
      <c r="U29" s="4"/>
      <c r="V29" s="131"/>
      <c r="W29" s="105"/>
      <c r="X29" s="217"/>
      <c r="Y29" s="181">
        <f>Y28-K29-L29-2</f>
        <v>-2604180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/>
      <c r="F30" s="23"/>
      <c r="G30" s="26">
        <f t="shared" ref="G30:G31" si="17"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2471474.1766666654</v>
      </c>
      <c r="P30" s="7">
        <f t="shared" si="6"/>
        <v>59315380.239999965</v>
      </c>
      <c r="Q30" s="164">
        <f>Q29+N30+1</f>
        <v>2624377.5099999998</v>
      </c>
      <c r="R30" s="29">
        <f t="shared" si="1"/>
        <v>1566.7502532146382</v>
      </c>
      <c r="S30" s="5">
        <f>SUM($Q$7:$Q30)/T30</f>
        <v>2639974.1766666654</v>
      </c>
      <c r="T30" s="18">
        <v>24</v>
      </c>
      <c r="U30" s="4"/>
      <c r="V30" s="131"/>
      <c r="W30" s="105"/>
      <c r="X30" s="217"/>
      <c r="Y30" s="181">
        <f t="shared" si="15"/>
        <v>-2604180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/>
      <c r="F31" s="23"/>
      <c r="G31" s="26">
        <f t="shared" si="17"/>
        <v>0</v>
      </c>
      <c r="H31" s="132"/>
      <c r="I31" s="25"/>
      <c r="J31" s="25"/>
      <c r="K31" s="170"/>
      <c r="L31" s="171"/>
      <c r="M31" s="153"/>
      <c r="N31" s="149"/>
      <c r="O31" s="67">
        <f>P31/T31</f>
        <v>2470850.3099999987</v>
      </c>
      <c r="P31" s="7">
        <f t="shared" si="6"/>
        <v>61771257.749999963</v>
      </c>
      <c r="Q31" s="164">
        <f t="shared" ref="Q31:Q39" si="18">Q30+N31</f>
        <v>2624377.5099999998</v>
      </c>
      <c r="R31" s="29">
        <f t="shared" si="1"/>
        <v>1566.3800059347172</v>
      </c>
      <c r="S31" s="5">
        <f>SUM($Q$7:$Q31)/T31</f>
        <v>2639350.3099999987</v>
      </c>
      <c r="T31" s="18">
        <v>25</v>
      </c>
      <c r="U31" s="4"/>
      <c r="V31" s="137"/>
      <c r="W31" s="105"/>
      <c r="X31" s="217"/>
      <c r="Y31" s="181">
        <f t="shared" si="15"/>
        <v>-2604180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2470274.4330769214</v>
      </c>
      <c r="P32" s="7">
        <f t="shared" si="6"/>
        <v>64227135.259999961</v>
      </c>
      <c r="Q32" s="164">
        <f t="shared" si="18"/>
        <v>2624377.5099999998</v>
      </c>
      <c r="R32" s="29">
        <f t="shared" si="1"/>
        <v>1566.0382392147901</v>
      </c>
      <c r="S32" s="5">
        <f>SUM($Q$7:$Q32)/T32</f>
        <v>2638774.4330769214</v>
      </c>
      <c r="T32" s="18">
        <v>26</v>
      </c>
      <c r="U32" s="27"/>
      <c r="V32" s="137"/>
      <c r="W32" s="105"/>
      <c r="X32" s="217"/>
      <c r="Y32" s="181">
        <f t="shared" si="15"/>
        <v>-2604180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2469741.1766666654</v>
      </c>
      <c r="P33" s="7">
        <f t="shared" si="6"/>
        <v>66683011.769999959</v>
      </c>
      <c r="Q33" s="164">
        <f>Q32+N33-1</f>
        <v>2624376.5099999998</v>
      </c>
      <c r="R33" s="29">
        <f t="shared" si="1"/>
        <v>1565.721766567754</v>
      </c>
      <c r="S33" s="5">
        <f>SUM($Q$7:$Q33)/T33</f>
        <v>2638241.1766666654</v>
      </c>
      <c r="T33" s="18">
        <v>27</v>
      </c>
      <c r="U33" s="138">
        <f>B33</f>
        <v>46040</v>
      </c>
      <c r="V33" s="131"/>
      <c r="W33" s="105"/>
      <c r="X33" s="217" t="e">
        <f>AVERAGE(W33:W41)</f>
        <v>#DIV/0!</v>
      </c>
      <c r="Y33" s="181">
        <f>Y32-K33-L33</f>
        <v>-2604180</v>
      </c>
      <c r="Z33" s="217">
        <f>AVERAGE(Y33:Y41)</f>
        <v>-2604181.4444444445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/>
      <c r="F34" s="23"/>
      <c r="G34" s="26">
        <f>D34+E34+F34-E31-F31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2469246.0457142843</v>
      </c>
      <c r="P34" s="7">
        <f t="shared" si="6"/>
        <v>69138889.279999956</v>
      </c>
      <c r="Q34" s="164">
        <f>Q33+N34+1</f>
        <v>2624377.5099999998</v>
      </c>
      <c r="R34" s="29">
        <f t="shared" si="1"/>
        <v>1565.4279203052135</v>
      </c>
      <c r="S34" s="5">
        <f>SUM($Q$7:$Q34)/T34</f>
        <v>2637746.0457142848</v>
      </c>
      <c r="T34" s="18">
        <v>28</v>
      </c>
      <c r="U34" s="138">
        <f>B33+8</f>
        <v>46048</v>
      </c>
      <c r="V34" s="131"/>
      <c r="W34" s="105"/>
      <c r="X34" s="217"/>
      <c r="Y34" s="181">
        <f t="shared" si="15"/>
        <v>-2604180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2468785.0962068951</v>
      </c>
      <c r="P35" s="7">
        <f t="shared" si="6"/>
        <v>71594767.789999962</v>
      </c>
      <c r="Q35" s="164">
        <f>Q34+N35+1</f>
        <v>2624378.5099999998</v>
      </c>
      <c r="R35" s="29">
        <f t="shared" si="1"/>
        <v>1565.1543597667037</v>
      </c>
      <c r="S35" s="5">
        <f>SUM($Q$7:$Q35)/T35</f>
        <v>2637285.0962068955</v>
      </c>
      <c r="T35" s="18">
        <v>29</v>
      </c>
      <c r="U35" s="4"/>
      <c r="V35" s="131"/>
      <c r="W35" s="105"/>
      <c r="X35" s="217"/>
      <c r="Y35" s="181">
        <f>Y34-K35-L35-1</f>
        <v>-2604181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2468354.8766666655</v>
      </c>
      <c r="P36" s="7">
        <f t="shared" si="6"/>
        <v>74050646.299999967</v>
      </c>
      <c r="Q36" s="164">
        <f>Q35+N36</f>
        <v>2624378.5099999998</v>
      </c>
      <c r="R36" s="29">
        <f t="shared" si="1"/>
        <v>1564.8996300692379</v>
      </c>
      <c r="S36" s="5">
        <f>SUM($Q$7:$Q36)/T36+1</f>
        <v>2636855.876666666</v>
      </c>
      <c r="T36" s="18">
        <v>30</v>
      </c>
      <c r="U36" s="4"/>
      <c r="V36" s="136"/>
      <c r="W36" s="105"/>
      <c r="X36" s="217"/>
      <c r="Y36" s="181">
        <f>Y35-K36-L36-1</f>
        <v>-2604182</v>
      </c>
      <c r="Z36" s="217"/>
      <c r="AD36" s="1"/>
      <c r="AE36" s="1"/>
    </row>
    <row r="37" spans="2:31">
      <c r="B37" s="116">
        <v>46044</v>
      </c>
      <c r="C37" s="14"/>
      <c r="D37" s="87"/>
      <c r="E37" s="87"/>
      <c r="F37" s="23"/>
      <c r="G37" s="26">
        <f t="shared" ref="G37:G38" si="19"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2467952.4454838699</v>
      </c>
      <c r="P37" s="7">
        <f t="shared" si="6"/>
        <v>76506525.809999973</v>
      </c>
      <c r="Q37" s="164">
        <f>Q36+N37+1</f>
        <v>2624379.5099999998</v>
      </c>
      <c r="R37" s="29">
        <f t="shared" si="1"/>
        <v>1564.6607985067481</v>
      </c>
      <c r="S37" s="5">
        <f>SUM($Q$7:$Q37)/T37+1</f>
        <v>2636453.4454838703</v>
      </c>
      <c r="T37" s="18">
        <v>31</v>
      </c>
      <c r="U37" s="27"/>
      <c r="V37" s="137"/>
      <c r="W37" s="105"/>
      <c r="X37" s="217"/>
      <c r="Y37" s="181">
        <f t="shared" si="15"/>
        <v>-2604182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/>
      <c r="F38" s="23"/>
      <c r="G38" s="26">
        <f t="shared" si="19"/>
        <v>0</v>
      </c>
      <c r="H38" s="132"/>
      <c r="I38" s="25"/>
      <c r="J38" s="25"/>
      <c r="K38" s="170"/>
      <c r="L38" s="171"/>
      <c r="M38" s="153"/>
      <c r="N38" s="149"/>
      <c r="O38" s="67">
        <f t="shared" si="3"/>
        <v>2467575.1662499993</v>
      </c>
      <c r="P38" s="7">
        <f t="shared" si="6"/>
        <v>78962405.319999978</v>
      </c>
      <c r="Q38" s="164">
        <f t="shared" si="18"/>
        <v>2624379.5099999998</v>
      </c>
      <c r="R38" s="29">
        <f t="shared" si="1"/>
        <v>1564.4363004451038</v>
      </c>
      <c r="S38" s="5">
        <f>SUM($Q$7:$Q38)/T38</f>
        <v>2636075.1662499998</v>
      </c>
      <c r="T38" s="18">
        <v>32</v>
      </c>
      <c r="U38" s="27"/>
      <c r="V38" s="137"/>
      <c r="W38" s="105"/>
      <c r="X38" s="217"/>
      <c r="Y38" s="181">
        <f t="shared" si="15"/>
        <v>-2604182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2467220.752424242</v>
      </c>
      <c r="P39" s="7">
        <f t="shared" si="6"/>
        <v>81418284.829999983</v>
      </c>
      <c r="Q39" s="164">
        <f t="shared" si="18"/>
        <v>2624379.5099999998</v>
      </c>
      <c r="R39" s="29">
        <f t="shared" si="1"/>
        <v>1564.2259658304108</v>
      </c>
      <c r="S39" s="5">
        <f>SUM($Q$7:$Q39)/T39</f>
        <v>2635720.7524242424</v>
      </c>
      <c r="T39" s="18">
        <v>33</v>
      </c>
      <c r="U39" s="27"/>
      <c r="V39" s="137"/>
      <c r="W39" s="105"/>
      <c r="X39" s="217"/>
      <c r="Y39" s="181">
        <f t="shared" si="15"/>
        <v>-2604182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2466887.1570588234</v>
      </c>
      <c r="P40" s="7">
        <f t="shared" si="6"/>
        <v>83874163.339999989</v>
      </c>
      <c r="Q40" s="164">
        <f>Q39+N40-1</f>
        <v>2624378.5099999998</v>
      </c>
      <c r="R40" s="29">
        <f t="shared" si="1"/>
        <v>1564.0279863850587</v>
      </c>
      <c r="S40" s="5">
        <f>SUM($Q$7:$Q40)/T40</f>
        <v>2635387.1570588239</v>
      </c>
      <c r="T40" s="18">
        <v>34</v>
      </c>
      <c r="U40" s="138">
        <f>B40</f>
        <v>46047</v>
      </c>
      <c r="V40" s="131"/>
      <c r="W40" s="105"/>
      <c r="X40" s="217" t="e">
        <f>AVERAGE(W40:W48)</f>
        <v>#DIV/0!</v>
      </c>
      <c r="Y40" s="181">
        <f t="shared" si="15"/>
        <v>-2604182</v>
      </c>
      <c r="Z40" s="217">
        <f>AVERAGE(Y40:Y48)</f>
        <v>-2604182.222222222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/>
      <c r="F41" s="23"/>
      <c r="G41" s="26">
        <f>D41+E41+F41-E38-F38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2466572.6242857142</v>
      </c>
      <c r="P41" s="7">
        <f t="shared" si="6"/>
        <v>86330041.849999994</v>
      </c>
      <c r="Q41" s="164">
        <f>Q40+N41</f>
        <v>2624378.5099999998</v>
      </c>
      <c r="R41" s="29">
        <f t="shared" si="1"/>
        <v>1563.8413200508692</v>
      </c>
      <c r="S41" s="5">
        <f>SUM($Q$7:$Q41)/T41</f>
        <v>2635072.6242857147</v>
      </c>
      <c r="T41" s="18">
        <v>35</v>
      </c>
      <c r="U41" s="138">
        <f>B40+8</f>
        <v>46055</v>
      </c>
      <c r="V41" s="131"/>
      <c r="W41" s="105"/>
      <c r="X41" s="217"/>
      <c r="Y41" s="181">
        <f t="shared" si="15"/>
        <v>-2604182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2466275.5377777778</v>
      </c>
      <c r="P42" s="7">
        <f t="shared" si="6"/>
        <v>88785919.359999999</v>
      </c>
      <c r="Q42" s="164">
        <f>Q41+N42-1</f>
        <v>2624377.5099999998</v>
      </c>
      <c r="R42" s="29">
        <f t="shared" si="1"/>
        <v>1563.6650075832511</v>
      </c>
      <c r="S42" s="5">
        <f>SUM($Q$7:$Q42)/T42</f>
        <v>2634775.5377777782</v>
      </c>
      <c r="T42" s="18">
        <v>36</v>
      </c>
      <c r="U42" s="138"/>
      <c r="V42" s="131"/>
      <c r="W42" s="105"/>
      <c r="X42" s="217"/>
      <c r="Y42" s="181">
        <f t="shared" si="15"/>
        <v>-2604182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v>-2462</v>
      </c>
      <c r="E43" s="87"/>
      <c r="F43" s="23"/>
      <c r="G43" s="26">
        <f>D43+E43+F43-E42-F42</f>
        <v>-2462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-2462</v>
      </c>
      <c r="O43" s="67">
        <f t="shared" si="3"/>
        <v>2465927.9694594597</v>
      </c>
      <c r="P43" s="7">
        <f t="shared" si="6"/>
        <v>91239334.870000005</v>
      </c>
      <c r="Q43" s="164">
        <f>Q42+N43</f>
        <v>2621915.5099999998</v>
      </c>
      <c r="R43" s="29">
        <f t="shared" si="1"/>
        <v>1563.4587355842493</v>
      </c>
      <c r="S43" s="5">
        <f>SUM($Q$7:$Q43)/T43</f>
        <v>2634427.9694594601</v>
      </c>
      <c r="T43" s="18">
        <v>37</v>
      </c>
      <c r="U43" s="138"/>
      <c r="V43" s="131"/>
      <c r="W43" s="105"/>
      <c r="X43" s="217"/>
      <c r="Y43" s="181">
        <f t="shared" si="15"/>
        <v>-2604182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20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2465598.7205263162</v>
      </c>
      <c r="P44" s="7">
        <f t="shared" si="6"/>
        <v>93692751.38000001</v>
      </c>
      <c r="Q44" s="164">
        <f>Q43+N44+1</f>
        <v>2621916.5099999998</v>
      </c>
      <c r="R44" s="29">
        <f t="shared" si="1"/>
        <v>1563.2633356239267</v>
      </c>
      <c r="S44" s="5">
        <f>SUM($Q$7:$Q44)/T44</f>
        <v>2634098.7205263167</v>
      </c>
      <c r="T44" s="18">
        <v>38</v>
      </c>
      <c r="U44" s="138"/>
      <c r="V44" s="131"/>
      <c r="W44" s="105"/>
      <c r="X44" s="217"/>
      <c r="Y44" s="181">
        <f t="shared" si="15"/>
        <v>-2604182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20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2465286.3561538467</v>
      </c>
      <c r="P45" s="7">
        <f t="shared" si="6"/>
        <v>96146167.890000015</v>
      </c>
      <c r="Q45" s="164">
        <f t="shared" ref="Q45:Q53" si="21">Q44+N45</f>
        <v>2621916.5099999998</v>
      </c>
      <c r="R45" s="29">
        <f t="shared" si="1"/>
        <v>1563.0779561743898</v>
      </c>
      <c r="S45" s="5">
        <f>SUM($Q$7:$Q45)/T45</f>
        <v>2633786.3561538467</v>
      </c>
      <c r="T45" s="18">
        <v>39</v>
      </c>
      <c r="U45" s="138"/>
      <c r="V45" s="131"/>
      <c r="W45" s="105"/>
      <c r="X45" s="217"/>
      <c r="Y45" s="181">
        <f t="shared" si="15"/>
        <v>-2604182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2464989.6100000003</v>
      </c>
      <c r="P46" s="7">
        <f t="shared" si="6"/>
        <v>98599584.400000021</v>
      </c>
      <c r="Q46" s="164">
        <f t="shared" si="21"/>
        <v>2621916.5099999998</v>
      </c>
      <c r="R46" s="29">
        <f t="shared" si="1"/>
        <v>1562.9018456973299</v>
      </c>
      <c r="S46" s="5">
        <f>SUM($Q$7:$Q46)/T46</f>
        <v>2633489.6100000008</v>
      </c>
      <c r="T46" s="18">
        <v>40</v>
      </c>
      <c r="U46" s="138"/>
      <c r="V46" s="131"/>
      <c r="W46" s="105"/>
      <c r="X46" s="217"/>
      <c r="Y46" s="181">
        <f t="shared" si="15"/>
        <v>-2604182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2464707.3636585372</v>
      </c>
      <c r="P47" s="7">
        <f t="shared" si="6"/>
        <v>101053001.91000003</v>
      </c>
      <c r="Q47" s="164">
        <f>Q46+N47+1</f>
        <v>2621917.5099999998</v>
      </c>
      <c r="R47" s="29">
        <f t="shared" si="1"/>
        <v>1562.7343404501707</v>
      </c>
      <c r="S47" s="5">
        <f>SUM($Q$7:$Q47)/T47</f>
        <v>2633207.3636585376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-2604183</v>
      </c>
      <c r="Z47" s="217">
        <f>AVERAGE(Y47:Y54)</f>
        <v>-2604183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2464438.5338095245</v>
      </c>
      <c r="P48" s="7">
        <f t="shared" si="6"/>
        <v>103506418.42000003</v>
      </c>
      <c r="Q48" s="164">
        <f>Q47+N48-1</f>
        <v>2621916.5099999998</v>
      </c>
      <c r="R48" s="29">
        <f t="shared" si="1"/>
        <v>1562.5747975130712</v>
      </c>
      <c r="S48" s="5">
        <f>SUM($Q$7:$Q48)/T48</f>
        <v>2632938.533809525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5"/>
        <v>-2604183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2464182.2309302334</v>
      </c>
      <c r="P49" s="7">
        <f t="shared" si="6"/>
        <v>105959835.93000004</v>
      </c>
      <c r="Q49" s="164">
        <f>Q48+N49+1</f>
        <v>2621917.5099999998</v>
      </c>
      <c r="R49" s="29">
        <f t="shared" si="1"/>
        <v>1562.4226889793672</v>
      </c>
      <c r="S49" s="5">
        <f>SUM($Q$7:$Q49)/T49</f>
        <v>2632682.2309302338</v>
      </c>
      <c r="T49" s="18">
        <v>43</v>
      </c>
      <c r="U49" s="138"/>
      <c r="V49" s="131"/>
      <c r="W49" s="105"/>
      <c r="X49" s="217"/>
      <c r="Y49" s="181">
        <f t="shared" si="15"/>
        <v>-2604183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2">L50+K50+G50+M50</f>
        <v>0</v>
      </c>
      <c r="O50" s="67">
        <f t="shared" si="3"/>
        <v>2463937.5781818191</v>
      </c>
      <c r="P50" s="7">
        <f t="shared" si="6"/>
        <v>108413253.44000004</v>
      </c>
      <c r="Q50" s="164">
        <f>Q49+N50</f>
        <v>2621917.5099999998</v>
      </c>
      <c r="R50" s="29">
        <f t="shared" si="1"/>
        <v>1562.2774944699224</v>
      </c>
      <c r="S50" s="5">
        <f>SUM($Q$7:$Q50)/T50</f>
        <v>2632437.5781818195</v>
      </c>
      <c r="T50" s="18">
        <v>44</v>
      </c>
      <c r="U50" s="138"/>
      <c r="V50" s="131"/>
      <c r="W50" s="105"/>
      <c r="X50" s="217"/>
      <c r="Y50" s="181">
        <f t="shared" si="15"/>
        <v>-2604183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3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2"/>
        <v>0</v>
      </c>
      <c r="O51" s="67">
        <f t="shared" si="3"/>
        <v>2463703.7988888901</v>
      </c>
      <c r="P51" s="7">
        <f t="shared" si="6"/>
        <v>110866670.95000005</v>
      </c>
      <c r="Q51" s="164">
        <f t="shared" si="21"/>
        <v>2621917.5099999998</v>
      </c>
      <c r="R51" s="29">
        <f t="shared" si="1"/>
        <v>1562.1387530497864</v>
      </c>
      <c r="S51" s="5">
        <f>SUM($Q$7:$Q51)/T51</f>
        <v>2632203.7988888901</v>
      </c>
      <c r="T51" s="18">
        <v>45</v>
      </c>
      <c r="U51" s="138"/>
      <c r="V51" s="131"/>
      <c r="W51" s="105"/>
      <c r="X51" s="217"/>
      <c r="Y51" s="181">
        <f t="shared" si="15"/>
        <v>-2604183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3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2463480.1839130446</v>
      </c>
      <c r="P52" s="7">
        <f t="shared" si="6"/>
        <v>113320088.46000005</v>
      </c>
      <c r="Q52" s="164">
        <f>Q51+N52</f>
        <v>2621917.5099999998</v>
      </c>
      <c r="R52" s="29">
        <f t="shared" si="1"/>
        <v>1562.0060438653086</v>
      </c>
      <c r="S52" s="5">
        <f>SUM($Q$7:$Q52)/T52</f>
        <v>2631980.1839130451</v>
      </c>
      <c r="T52" s="18">
        <v>46</v>
      </c>
      <c r="U52" s="138"/>
      <c r="V52" s="131"/>
      <c r="W52" s="105"/>
      <c r="X52" s="217"/>
      <c r="Y52" s="181">
        <f t="shared" si="15"/>
        <v>-2604183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2463266.0844680863</v>
      </c>
      <c r="P53" s="7">
        <f t="shared" si="6"/>
        <v>115773505.97000006</v>
      </c>
      <c r="Q53" s="164">
        <f t="shared" si="21"/>
        <v>2621917.5099999998</v>
      </c>
      <c r="R53" s="29">
        <f t="shared" si="1"/>
        <v>1561.8789818801702</v>
      </c>
      <c r="S53" s="5">
        <f>SUM($Q$7:$Q53)/T53</f>
        <v>2631766.0844680867</v>
      </c>
      <c r="T53" s="18">
        <v>47</v>
      </c>
      <c r="U53" s="138"/>
      <c r="V53" s="131"/>
      <c r="W53" s="105"/>
      <c r="X53" s="217"/>
      <c r="Y53" s="181">
        <f t="shared" si="15"/>
        <v>-2604183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2"/>
        <v>0</v>
      </c>
      <c r="O54" s="67">
        <f t="shared" si="3"/>
        <v>2463060.9058333347</v>
      </c>
      <c r="P54" s="7">
        <f t="shared" si="6"/>
        <v>118226923.48000006</v>
      </c>
      <c r="Q54" s="164">
        <f>Q53+N54</f>
        <v>2621917.5099999998</v>
      </c>
      <c r="R54" s="29">
        <f t="shared" si="1"/>
        <v>1561.7572141444125</v>
      </c>
      <c r="S54" s="5">
        <f>SUM($Q$7:$Q54)/T54</f>
        <v>2631560.9058333351</v>
      </c>
      <c r="T54" s="18">
        <v>48</v>
      </c>
      <c r="U54" s="138"/>
      <c r="V54" s="131"/>
      <c r="W54" s="105"/>
      <c r="X54" s="217"/>
      <c r="Y54" s="181">
        <f t="shared" si="15"/>
        <v>-2604183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4">+H55+I55+J55</f>
        <v>0</v>
      </c>
      <c r="L55" s="171"/>
      <c r="M55" s="153"/>
      <c r="N55" s="149">
        <f t="shared" ref="N55:N56" si="25">L55+K55+G55+M55</f>
        <v>0</v>
      </c>
      <c r="O55" s="67">
        <f t="shared" ref="O55:O56" si="26">P55/T55</f>
        <v>2514173.7706250013</v>
      </c>
      <c r="P55" s="7">
        <f t="shared" si="6"/>
        <v>120680340.99000007</v>
      </c>
      <c r="Q55" s="164">
        <f t="shared" ref="Q55:Q56" si="27">Q54+N55</f>
        <v>2621917.5099999998</v>
      </c>
      <c r="R55" s="29">
        <f t="shared" si="1"/>
        <v>1594.1745918644915</v>
      </c>
      <c r="S55" s="5">
        <f>SUM($Q$7:$Q55)/T55</f>
        <v>2686184.1872916683</v>
      </c>
      <c r="T55" s="18">
        <v>48</v>
      </c>
      <c r="U55" s="138"/>
      <c r="V55" s="131"/>
      <c r="W55" s="105"/>
      <c r="X55" s="217"/>
      <c r="Y55" s="181">
        <f t="shared" ref="Y55:Y56" si="28">Y54-K55-L55</f>
        <v>-2604183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4"/>
        <v>0</v>
      </c>
      <c r="L56" s="171"/>
      <c r="M56" s="153"/>
      <c r="N56" s="149">
        <f t="shared" si="25"/>
        <v>0</v>
      </c>
      <c r="O56" s="67">
        <f t="shared" si="26"/>
        <v>2565286.6354166684</v>
      </c>
      <c r="P56" s="7">
        <f t="shared" si="6"/>
        <v>123133758.50000007</v>
      </c>
      <c r="Q56" s="164">
        <f t="shared" si="27"/>
        <v>2621917.5099999998</v>
      </c>
      <c r="R56" s="29">
        <f t="shared" si="1"/>
        <v>1626.5919695845707</v>
      </c>
      <c r="S56" s="5">
        <f>SUM($Q$7:$Q56)/T56</f>
        <v>2740807.4687500019</v>
      </c>
      <c r="T56" s="18">
        <v>48</v>
      </c>
      <c r="U56" s="138"/>
      <c r="V56" s="131"/>
      <c r="W56" s="105"/>
      <c r="X56" s="217"/>
      <c r="Y56" s="181">
        <f t="shared" si="28"/>
        <v>-2604183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75"/>
  <sheetViews>
    <sheetView topLeftCell="A5760" workbookViewId="0">
      <selection activeCell="B5776" sqref="B5776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2025-12-23T10:57:21Z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